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5_24_лом, труба обс\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5-24-3" sheetId="50" r:id="rId1"/>
  </sheets>
  <definedNames>
    <definedName name="_xlnm._FilterDatabase" localSheetId="0" hidden="1">'05-24-3'!$A$14:$M$17</definedName>
    <definedName name="_xlnm.Print_Titles" localSheetId="0">'05-24-3'!$14:$14</definedName>
    <definedName name="_xlnm.Print_Area" localSheetId="0">'05-24-3'!$A$1:$Q$28</definedName>
  </definedNames>
  <calcPr calcId="162913"/>
</workbook>
</file>

<file path=xl/calcChain.xml><?xml version="1.0" encoding="utf-8"?>
<calcChain xmlns="http://schemas.openxmlformats.org/spreadsheetml/2006/main">
  <c r="G17" i="50" l="1"/>
  <c r="J15" i="50"/>
  <c r="J16" i="50" l="1"/>
  <c r="J17" i="50" l="1"/>
</calcChain>
</file>

<file path=xl/sharedStrings.xml><?xml version="1.0" encoding="utf-8"?>
<sst xmlns="http://schemas.openxmlformats.org/spreadsheetml/2006/main" count="68" uniqueCount="61">
  <si>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</si>
  <si>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</si>
  <si>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</si>
  <si>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</si>
  <si>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</si>
  <si>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</si>
  <si>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</si>
  <si>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</si>
  <si>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</si>
  <si>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</si>
  <si>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</si>
  <si>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</si>
  <si>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</si>
  <si>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</si>
  <si>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</si>
  <si>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</si>
  <si>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</si>
  <si>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</si>
  <si>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</si>
  <si>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</si>
  <si>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</si>
  <si>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</si>
  <si>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</si>
  <si>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</si>
  <si>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</si>
  <si>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</si>
  <si>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</si>
  <si>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</si>
  <si>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</si>
  <si>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</si>
  <si>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</si>
  <si>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</si>
  <si>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</si>
  <si>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</si>
  <si>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</si>
  <si>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</si>
  <si>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</si>
  <si>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</si>
  <si>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</si>
  <si>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</si>
  <si>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</si>
  <si>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</si>
  <si>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</si>
  <si>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</si>
  <si>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</si>
  <si>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</si>
  <si>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</si>
  <si>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</si>
  <si>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</si>
  <si>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</si>
  <si>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</si>
  <si>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</si>
  <si>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2024 г.</t>
  </si>
  <si>
    <t>тн.</t>
  </si>
  <si>
    <t>Лом и отходы стальные 13А</t>
  </si>
  <si>
    <t>13А</t>
  </si>
  <si>
    <t>V</t>
  </si>
  <si>
    <t>05/24-3</t>
  </si>
  <si>
    <t>Лом и отходы стальные 5А</t>
  </si>
  <si>
    <t>5А</t>
  </si>
  <si>
    <t xml:space="preserve">ХМАО-Югра, Нижневартовский район, Самотлорский лицензионный участок, БПО в районе озера Савкино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</si>
</sst>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7"/>
  <sheetViews>
    <sheetView tabSelected="1" view="pageBreakPreview" zoomScale="70" zoomScaleNormal="70" zoomScaleSheetLayoutView="70" workbookViewId="0">
      <selection activeCell="G16" sqref="G16"/>
    </sheetView>
  </sheetViews>
  <sheetFormatPr defaultColWidth="9.109375" defaultRowHeight="13.2" x14ac:dyDescent="0.25"/>
  <cols>
    <col min="1" max="1" width="6.88671875" style="1" bestFit="1" customWidth="1"/>
    <col min="2" max="2" width="20.33203125" style="1" customWidth="1"/>
    <col min="3" max="3" width="16.88671875" style="1" customWidth="1"/>
    <col min="4" max="4" width="14.33203125" style="1" customWidth="1"/>
    <col min="5" max="5" width="26.33203125" style="1" customWidth="1"/>
    <col min="6" max="6" width="16.5546875" style="1" customWidth="1"/>
    <col min="7" max="7" width="12.33203125" style="2" bestFit="1" customWidth="1"/>
    <col min="8" max="8" width="7.6640625" style="3" bestFit="1" customWidth="1"/>
    <col min="9" max="9" width="19.109375" style="7" customWidth="1"/>
    <col min="10" max="12" width="19.33203125" style="1" customWidth="1"/>
    <col min="13" max="13" width="13.33203125" style="9" customWidth="1"/>
    <col min="14" max="14" width="28.6640625" style="10" customWidth="1"/>
    <col min="15" max="15" width="13.88671875" style="2" customWidth="1"/>
    <col min="16" max="16" width="14.6640625" style="2" customWidth="1"/>
    <col min="17" max="17" width="16.6640625" style="2" customWidth="1"/>
    <col min="18" max="16384" width="9.109375" style="2"/>
  </cols>
  <sheetData>
    <row r="1" spans="1:17" x14ac:dyDescent="0.25">
      <c r="I1" s="2"/>
      <c r="J1" s="4"/>
      <c r="K1" s="4"/>
      <c r="L1" s="4"/>
      <c r="M1" s="2"/>
      <c r="Q1" s="5" t="s">
        <v>35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4" customFormat="1" ht="13.8" x14ac:dyDescent="0.25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5" customHeight="1" x14ac:dyDescent="0.3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66" x14ac:dyDescent="0.3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76.2" customHeight="1" x14ac:dyDescent="0.25">
      <c r="A15" s="40">
        <v>1</v>
      </c>
      <c r="B15" s="61" t="s">
        <v>39</v>
      </c>
      <c r="C15" s="63" t="s">
        <v>57</v>
      </c>
      <c r="D15" s="51" t="s">
        <v>37</v>
      </c>
      <c r="E15" s="57" t="s">
        <v>58</v>
      </c>
      <c r="F15" s="51" t="s">
        <v>59</v>
      </c>
      <c r="G15" s="53">
        <v>398.66</v>
      </c>
      <c r="H15" s="51" t="s">
        <v>53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65" t="s">
        <v>60</v>
      </c>
      <c r="O15" s="56">
        <v>0.03</v>
      </c>
      <c r="P15" s="58">
        <v>46101001205</v>
      </c>
      <c r="Q15" s="59" t="s">
        <v>56</v>
      </c>
    </row>
    <row r="16" spans="1:17" s="49" customFormat="1" ht="76.2" customHeight="1" x14ac:dyDescent="0.25">
      <c r="A16" s="40">
        <v>2</v>
      </c>
      <c r="B16" s="62"/>
      <c r="C16" s="64"/>
      <c r="D16" s="51" t="s">
        <v>37</v>
      </c>
      <c r="E16" s="57" t="s">
        <v>54</v>
      </c>
      <c r="F16" s="51" t="s">
        <v>55</v>
      </c>
      <c r="G16" s="53">
        <v>2.84</v>
      </c>
      <c r="H16" s="51" t="s">
        <v>53</v>
      </c>
      <c r="I16" s="52"/>
      <c r="J16" s="55">
        <f>G16*I16</f>
        <v>0</v>
      </c>
      <c r="K16" s="55" t="s">
        <v>45</v>
      </c>
      <c r="L16" s="55" t="s">
        <v>45</v>
      </c>
      <c r="M16" s="40"/>
      <c r="N16" s="66"/>
      <c r="O16" s="56">
        <v>0.05</v>
      </c>
      <c r="P16" s="58">
        <v>46101001205</v>
      </c>
      <c r="Q16" s="59" t="s">
        <v>56</v>
      </c>
    </row>
    <row r="17" spans="1:17" s="34" customFormat="1" ht="13.8" x14ac:dyDescent="0.25">
      <c r="A17" s="28"/>
      <c r="B17" s="28"/>
      <c r="C17" s="41"/>
      <c r="D17" s="30"/>
      <c r="E17" s="30"/>
      <c r="F17" s="30"/>
      <c r="G17" s="54">
        <f>SUM(G15:G16)</f>
        <v>401.5</v>
      </c>
      <c r="H17" s="31"/>
      <c r="I17" s="32"/>
      <c r="J17" s="33">
        <f>SUM(J16:J16)</f>
        <v>0</v>
      </c>
      <c r="K17" s="33"/>
      <c r="L17" s="33"/>
      <c r="M17" s="28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1"/>
      <c r="L18" s="1"/>
      <c r="M18" s="9"/>
      <c r="N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M19" s="9"/>
      <c r="N19" s="10"/>
    </row>
    <row r="20" spans="1:17" s="4" customFormat="1" x14ac:dyDescent="0.25">
      <c r="A20" s="36" t="s">
        <v>44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7" s="4" customFormat="1" x14ac:dyDescent="0.25">
      <c r="A21" s="36" t="s">
        <v>43</v>
      </c>
      <c r="B21" s="36"/>
      <c r="C21" s="37"/>
      <c r="D21" s="37"/>
      <c r="E21" s="37"/>
      <c r="F21" s="37"/>
      <c r="G21" s="2"/>
      <c r="H21" s="3"/>
      <c r="I21" s="2"/>
      <c r="M21" s="9"/>
      <c r="N21" s="10"/>
    </row>
    <row r="22" spans="1:17" s="48" customFormat="1" ht="51" customHeight="1" x14ac:dyDescent="0.25">
      <c r="A22" s="60" t="s">
        <v>51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</row>
    <row r="23" spans="1:17" s="48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4" spans="1:17" s="4" customFormat="1" x14ac:dyDescent="0.25">
      <c r="A24" s="36"/>
      <c r="B24" s="7"/>
      <c r="C24" s="7"/>
      <c r="D24" s="7"/>
      <c r="E24" s="7"/>
      <c r="F24" s="7"/>
      <c r="G24" s="7"/>
      <c r="L24" s="8" t="s">
        <v>20</v>
      </c>
      <c r="M24" s="7"/>
    </row>
    <row r="25" spans="1:17" s="4" customFormat="1" x14ac:dyDescent="0.25">
      <c r="A25" s="36"/>
      <c r="B25" s="7"/>
      <c r="C25" s="7"/>
      <c r="D25" s="7"/>
      <c r="E25" s="7"/>
      <c r="F25" s="7"/>
      <c r="G25" s="7"/>
      <c r="L25" s="8"/>
      <c r="M25" s="7"/>
    </row>
    <row r="26" spans="1:17" s="4" customFormat="1" x14ac:dyDescent="0.25">
      <c r="A26" s="36"/>
      <c r="B26" s="7"/>
      <c r="C26" s="7"/>
      <c r="D26" s="7"/>
      <c r="E26" s="7"/>
      <c r="F26" s="7"/>
      <c r="G26" s="7"/>
      <c r="L26" s="8"/>
      <c r="M26" s="7"/>
    </row>
    <row r="27" spans="1:17" s="4" customFormat="1" x14ac:dyDescent="0.25">
      <c r="A27" s="7" t="s">
        <v>21</v>
      </c>
      <c r="B27" s="7"/>
      <c r="C27" s="7"/>
      <c r="D27" s="7"/>
      <c r="E27" s="7"/>
      <c r="F27" s="7"/>
      <c r="G27" s="7"/>
      <c r="L27" s="8" t="s">
        <v>22</v>
      </c>
      <c r="M27" s="38"/>
    </row>
    <row r="28" spans="1:17" s="4" customFormat="1" x14ac:dyDescent="0.25">
      <c r="A28" s="2"/>
      <c r="B28" s="2"/>
      <c r="C28" s="7" t="s">
        <v>52</v>
      </c>
      <c r="D28" s="7"/>
      <c r="E28" s="7"/>
      <c r="F28" s="7"/>
      <c r="G28" s="2"/>
      <c r="L28" s="39" t="s">
        <v>23</v>
      </c>
      <c r="M28" s="7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1"/>
      <c r="L30" s="1"/>
      <c r="M30" s="9"/>
      <c r="N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1"/>
      <c r="L31" s="1"/>
      <c r="M31" s="9"/>
      <c r="N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1"/>
      <c r="L34" s="1"/>
      <c r="M34" s="9"/>
      <c r="N34" s="10"/>
    </row>
    <row r="35" spans="1:14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1"/>
      <c r="L35" s="1"/>
      <c r="M35" s="9"/>
      <c r="N35" s="10"/>
    </row>
    <row r="36" spans="1:14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37" spans="1:14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1"/>
      <c r="L37" s="1"/>
      <c r="M37" s="9"/>
      <c r="N37" s="10"/>
    </row>
    <row r="47" spans="1:14" s="1" customFormat="1" ht="31.5" customHeight="1" x14ac:dyDescent="0.25">
      <c r="G47" s="2"/>
      <c r="H47" s="3"/>
      <c r="I47" s="7"/>
      <c r="M47" s="9"/>
      <c r="N47" s="10"/>
    </row>
  </sheetData>
  <mergeCells count="4">
    <mergeCell ref="A22:N22"/>
    <mergeCell ref="B15:B16"/>
    <mergeCell ref="C15:C16"/>
    <mergeCell ref="N15:N16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05-24-3</vt:lpstr>
      <vt:lpstr>'05-24-3'!Заголовки_для_печати</vt:lpstr>
      <vt:lpstr>'05-24-3'!Область_печати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2019-01-31T12:05:48Z</cp:lastPrinted>
  <dcterms:created xsi:type="dcterms:W3CDTF">2015-09-14T07:06:03Z</dcterms:created>
  <dcterms:modified xsi:type="dcterms:W3CDTF">2024-10-01T09:15:45Z</dcterms:modified>
</cp:coreProperties>
</file>